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8" windowWidth="23256" windowHeight="1254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S35" i="1"/>
  <c r="G35"/>
  <c r="T33"/>
  <c r="S33"/>
  <c r="U17"/>
  <c r="T16"/>
  <c r="T15"/>
  <c r="P33"/>
  <c r="O33"/>
  <c r="Q18"/>
  <c r="L33"/>
  <c r="K33"/>
  <c r="L24"/>
  <c r="L23"/>
  <c r="L20"/>
  <c r="M17" l="1"/>
  <c r="L16"/>
  <c r="L15"/>
  <c r="U18" l="1"/>
  <c r="T29"/>
  <c r="P29"/>
  <c r="M34"/>
  <c r="L34"/>
  <c r="K34"/>
  <c r="J34"/>
  <c r="M29"/>
  <c r="L29"/>
  <c r="K29"/>
  <c r="J29"/>
  <c r="M25"/>
  <c r="L25"/>
  <c r="K25"/>
  <c r="J25"/>
  <c r="M21"/>
  <c r="L21"/>
  <c r="K21"/>
  <c r="M14"/>
  <c r="M18" s="1"/>
  <c r="L14"/>
  <c r="L18" s="1"/>
  <c r="K14"/>
  <c r="K18" s="1"/>
  <c r="J14"/>
  <c r="H29"/>
  <c r="I18"/>
  <c r="H18"/>
  <c r="P18"/>
  <c r="T18"/>
  <c r="S18"/>
  <c r="O18"/>
  <c r="G18"/>
  <c r="J30" l="1"/>
  <c r="J35" s="1"/>
  <c r="K30"/>
  <c r="K35" s="1"/>
  <c r="M30"/>
  <c r="M35" s="1"/>
  <c r="L30"/>
  <c r="L35" s="1"/>
  <c r="U34"/>
  <c r="T34"/>
  <c r="S34"/>
  <c r="R34"/>
  <c r="Q34"/>
  <c r="P34"/>
  <c r="O34"/>
  <c r="N34"/>
  <c r="I34"/>
  <c r="H34"/>
  <c r="G34"/>
  <c r="F34"/>
  <c r="U29"/>
  <c r="S29"/>
  <c r="R29"/>
  <c r="Q29"/>
  <c r="O29"/>
  <c r="N29"/>
  <c r="I29"/>
  <c r="G29"/>
  <c r="F29"/>
  <c r="U25"/>
  <c r="T25"/>
  <c r="S25"/>
  <c r="R25"/>
  <c r="Q25"/>
  <c r="P25"/>
  <c r="O25"/>
  <c r="N25"/>
  <c r="I25"/>
  <c r="H25"/>
  <c r="G25"/>
  <c r="F25"/>
  <c r="U21"/>
  <c r="T21"/>
  <c r="S21"/>
  <c r="R21"/>
  <c r="Q21"/>
  <c r="P21"/>
  <c r="O21"/>
  <c r="N21"/>
  <c r="I21"/>
  <c r="H21"/>
  <c r="G21"/>
  <c r="R18"/>
  <c r="N18"/>
  <c r="R30" l="1"/>
  <c r="R35" s="1"/>
  <c r="T30"/>
  <c r="T35" s="1"/>
  <c r="O30"/>
  <c r="O35" s="1"/>
  <c r="H30"/>
  <c r="H35" s="1"/>
  <c r="U30"/>
  <c r="U35" s="1"/>
  <c r="P30"/>
  <c r="P35" s="1"/>
  <c r="F30"/>
  <c r="F35" s="1"/>
  <c r="N30"/>
  <c r="N35" s="1"/>
  <c r="Q30"/>
  <c r="Q35" s="1"/>
  <c r="I30"/>
  <c r="I35" s="1"/>
  <c r="G30"/>
  <c r="S30"/>
</calcChain>
</file>

<file path=xl/sharedStrings.xml><?xml version="1.0" encoding="utf-8"?>
<sst xmlns="http://schemas.openxmlformats.org/spreadsheetml/2006/main" count="95" uniqueCount="56">
  <si>
    <t>№ п/п</t>
  </si>
  <si>
    <t xml:space="preserve">Наименование мероприятия </t>
  </si>
  <si>
    <t>Ответственный исполнитель</t>
  </si>
  <si>
    <t>Исполнено бюджетных обязательств на отчетную дату (нарастающим итогом), тыс. руб.</t>
  </si>
  <si>
    <t>Бюджет МО</t>
  </si>
  <si>
    <t>Федеральный бюджет</t>
  </si>
  <si>
    <t>Областной бюджет</t>
  </si>
  <si>
    <t>Прочие источники</t>
  </si>
  <si>
    <t>Фактическая дата начала реализации мероприятия (квартал, год)</t>
  </si>
  <si>
    <t>Фактическая дата окончания реализации мероприятия (квартал, год)</t>
  </si>
  <si>
    <t>План расходов на реализацию муниципальной программы в отчетном году, тыс. руб.</t>
  </si>
  <si>
    <t xml:space="preserve"> Принято бюджетных обязательств на отчетную дату (нарастающим итогом), тыс. руб.</t>
  </si>
  <si>
    <t xml:space="preserve">     </t>
  </si>
  <si>
    <t>Отчет
о реализации муниципальной программы</t>
  </si>
  <si>
    <t>Таблица 1</t>
  </si>
  <si>
    <t>Ответственный исполнитель: Комитет по управлению муниципальным имуществом и земельными ресурсами администрации муниципального образования Сланцевский муниципальный район Ленинградской области</t>
  </si>
  <si>
    <t>Исполнение органами местного самоуправления отдельных государственных полномочий Ленинградской области в сфере жилищных отношений</t>
  </si>
  <si>
    <t>Обеспечение функций органов местного самоуправления и их структурных подразделений</t>
  </si>
  <si>
    <t>Профессиональная подготовка, переподготовка и повышение квалификации</t>
  </si>
  <si>
    <t>Содержание и обслуживание объектов муниципального имущества</t>
  </si>
  <si>
    <t>Управление муниципальным имуществом</t>
  </si>
  <si>
    <t>Управление муниципальным имуществом в рамках выполнения функций органов местного самоуправления в области жилищного хозяйства</t>
  </si>
  <si>
    <t>Расходы на мероприятия по землеустройству и землепользованию</t>
  </si>
  <si>
    <t>Комплексы процессных мероприятий</t>
  </si>
  <si>
    <t>1. Комплекс процессных мероприятий "Муниципальное управление"</t>
  </si>
  <si>
    <t>1.1.</t>
  </si>
  <si>
    <t>1.2.</t>
  </si>
  <si>
    <t>1.3.</t>
  </si>
  <si>
    <t>КУМИ Сланцевского района</t>
  </si>
  <si>
    <t>Итого по комплексу процессных мероприятий "Муниципальное управление"</t>
  </si>
  <si>
    <t>2. Комплекс процессных мероприятий "Землеустройство и землепользование"</t>
  </si>
  <si>
    <t>2.1.</t>
  </si>
  <si>
    <t>Итого по комплексу процессных мероприятий "Землеустройство и землепользование"</t>
  </si>
  <si>
    <t>3. Комплекс процессных мероприятий "Управление муниципальным имуществом и его содержание"</t>
  </si>
  <si>
    <t>3.1.</t>
  </si>
  <si>
    <t>3.2.</t>
  </si>
  <si>
    <t>Итого по комплексу процессных мероприятий "Управление муниципальным имуществом и его содержание"</t>
  </si>
  <si>
    <t>4. Комплекс процессных мероприятий "Обеспечение устойчивого функционирования жилищного хозяйства"</t>
  </si>
  <si>
    <t>4.1.</t>
  </si>
  <si>
    <t>4.2.</t>
  </si>
  <si>
    <t>Взносы на капитальный ремонт общего имущества в многоквартирном доме некоммерческой организации "Фонд капитального ремонта многоквартирных домов Ленинградской области"</t>
  </si>
  <si>
    <t>Итого по комплексу процессных мероприятий "Обеспечение устойчивого функционирования жилищного хозяйства"</t>
  </si>
  <si>
    <t>Итого по комплексам процессных мероприятий</t>
  </si>
  <si>
    <t>Проведение комплексных кадастровых работ</t>
  </si>
  <si>
    <t>ВСЕГО по Программе</t>
  </si>
  <si>
    <t>Отраслевые проекты</t>
  </si>
  <si>
    <t>Отраслевой проект "Подготовка документов и осуществление государственного кадастрового учета и (или) государственной регистрации прав собственности на объекты недвижимого имущества"</t>
  </si>
  <si>
    <t>Итого на Отраслевой проект "Подготовка документов и осуществление государственного кадастрового учета и (или) государственной регистрации прав собственности на объекты недвижимого имущества"</t>
  </si>
  <si>
    <t xml:space="preserve">Исполнение органами местного самоуправления отдельных полномочий органов самоуправления поселений по контролю в сфере жилищного хозяйства </t>
  </si>
  <si>
    <t xml:space="preserve">Утвержденный постановлением администрации 
(с последними изменениями)
</t>
  </si>
  <si>
    <t>Утвержденный решением о бюджете МО</t>
  </si>
  <si>
    <t>Отчетный период: январь - декабрь 2025 года</t>
  </si>
  <si>
    <t>Наименование муниципальной программы: Управление муниципальным имуществом и земельными ресурсами муниципального образования Сланцевский муниципальный район» на период 2023-2028гг.</t>
  </si>
  <si>
    <t>1 квартал 2025</t>
  </si>
  <si>
    <t>4 квартал 2025</t>
  </si>
  <si>
    <t>1.4.</t>
  </si>
</sst>
</file>

<file path=xl/styles.xml><?xml version="1.0" encoding="utf-8"?>
<styleSheet xmlns="http://schemas.openxmlformats.org/spreadsheetml/2006/main">
  <numFmts count="1">
    <numFmt numFmtId="164" formatCode="#,##0.00000"/>
  </numFmts>
  <fonts count="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3" fillId="0" borderId="0" xfId="0" applyFont="1"/>
    <xf numFmtId="164" fontId="1" fillId="0" borderId="1" xfId="0" applyNumberFormat="1" applyFont="1" applyBorder="1" applyAlignment="1">
      <alignment vertical="top" wrapText="1"/>
    </xf>
    <xf numFmtId="164" fontId="1" fillId="0" borderId="1" xfId="0" applyNumberFormat="1" applyFont="1" applyBorder="1"/>
    <xf numFmtId="164" fontId="1" fillId="2" borderId="1" xfId="0" applyNumberFormat="1" applyFont="1" applyFill="1" applyBorder="1" applyAlignment="1">
      <alignment vertical="top" wrapText="1"/>
    </xf>
    <xf numFmtId="164" fontId="1" fillId="2" borderId="1" xfId="0" applyNumberFormat="1" applyFont="1" applyFill="1" applyBorder="1"/>
    <xf numFmtId="164" fontId="1" fillId="0" borderId="5" xfId="0" applyNumberFormat="1" applyFont="1" applyBorder="1" applyAlignment="1">
      <alignment vertical="top" wrapText="1"/>
    </xf>
    <xf numFmtId="164" fontId="1" fillId="0" borderId="6" xfId="0" applyNumberFormat="1" applyFont="1" applyBorder="1" applyAlignment="1">
      <alignment vertical="top" wrapText="1"/>
    </xf>
    <xf numFmtId="164" fontId="1" fillId="0" borderId="5" xfId="0" applyNumberFormat="1" applyFont="1" applyBorder="1"/>
    <xf numFmtId="164" fontId="1" fillId="0" borderId="6" xfId="0" applyNumberFormat="1" applyFont="1" applyBorder="1"/>
    <xf numFmtId="164" fontId="1" fillId="2" borderId="5" xfId="0" applyNumberFormat="1" applyFont="1" applyFill="1" applyBorder="1"/>
    <xf numFmtId="164" fontId="1" fillId="2" borderId="6" xfId="0" applyNumberFormat="1" applyFont="1" applyFill="1" applyBorder="1"/>
    <xf numFmtId="0" fontId="1" fillId="0" borderId="13" xfId="0" applyFont="1" applyBorder="1" applyAlignment="1">
      <alignment horizontal="center" vertical="top" wrapText="1"/>
    </xf>
    <xf numFmtId="0" fontId="1" fillId="0" borderId="13" xfId="0" applyFont="1" applyBorder="1" applyAlignment="1">
      <alignment vertical="top" wrapText="1"/>
    </xf>
    <xf numFmtId="0" fontId="1" fillId="0" borderId="13" xfId="0" applyFont="1" applyFill="1" applyBorder="1" applyAlignment="1">
      <alignment vertical="top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21" xfId="0" applyFont="1" applyBorder="1" applyAlignment="1">
      <alignment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164" fontId="1" fillId="0" borderId="16" xfId="0" applyNumberFormat="1" applyFont="1" applyBorder="1"/>
    <xf numFmtId="164" fontId="1" fillId="2" borderId="10" xfId="0" applyNumberFormat="1" applyFont="1" applyFill="1" applyBorder="1"/>
    <xf numFmtId="164" fontId="1" fillId="0" borderId="10" xfId="0" applyNumberFormat="1" applyFont="1" applyBorder="1"/>
    <xf numFmtId="164" fontId="1" fillId="0" borderId="11" xfId="0" applyNumberFormat="1" applyFont="1" applyBorder="1"/>
    <xf numFmtId="0" fontId="1" fillId="0" borderId="12" xfId="0" applyFont="1" applyBorder="1" applyAlignment="1">
      <alignment horizontal="center" vertical="top" wrapText="1"/>
    </xf>
    <xf numFmtId="0" fontId="1" fillId="0" borderId="12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164" fontId="1" fillId="0" borderId="2" xfId="0" applyNumberFormat="1" applyFont="1" applyBorder="1" applyAlignment="1">
      <alignment vertical="top" wrapText="1"/>
    </xf>
    <xf numFmtId="164" fontId="1" fillId="0" borderId="3" xfId="0" applyNumberFormat="1" applyFont="1" applyBorder="1" applyAlignment="1">
      <alignment vertical="top" wrapText="1"/>
    </xf>
    <xf numFmtId="164" fontId="1" fillId="0" borderId="4" xfId="0" applyNumberFormat="1" applyFont="1" applyBorder="1" applyAlignment="1">
      <alignment vertical="top" wrapText="1"/>
    </xf>
    <xf numFmtId="164" fontId="1" fillId="2" borderId="2" xfId="0" applyNumberFormat="1" applyFont="1" applyFill="1" applyBorder="1" applyAlignment="1">
      <alignment vertical="top" wrapText="1"/>
    </xf>
    <xf numFmtId="164" fontId="1" fillId="2" borderId="3" xfId="0" applyNumberFormat="1" applyFont="1" applyFill="1" applyBorder="1" applyAlignment="1">
      <alignment vertical="top" wrapText="1"/>
    </xf>
    <xf numFmtId="164" fontId="1" fillId="2" borderId="4" xfId="0" applyNumberFormat="1" applyFont="1" applyFill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4" xfId="0" applyFont="1" applyBorder="1" applyAlignment="1">
      <alignment vertical="top" wrapText="1"/>
    </xf>
    <xf numFmtId="0" fontId="1" fillId="0" borderId="37" xfId="0" applyFont="1" applyBorder="1" applyAlignment="1">
      <alignment vertical="top" wrapText="1"/>
    </xf>
    <xf numFmtId="164" fontId="1" fillId="0" borderId="7" xfId="0" applyNumberFormat="1" applyFont="1" applyBorder="1" applyAlignment="1">
      <alignment vertical="top" wrapText="1"/>
    </xf>
    <xf numFmtId="164" fontId="1" fillId="0" borderId="8" xfId="0" applyNumberFormat="1" applyFont="1" applyBorder="1" applyAlignment="1">
      <alignment vertical="top" wrapText="1"/>
    </xf>
    <xf numFmtId="164" fontId="1" fillId="2" borderId="9" xfId="0" applyNumberFormat="1" applyFont="1" applyFill="1" applyBorder="1" applyAlignment="1">
      <alignment vertical="top" wrapText="1"/>
    </xf>
    <xf numFmtId="164" fontId="1" fillId="2" borderId="8" xfId="0" applyNumberFormat="1" applyFont="1" applyFill="1" applyBorder="1" applyAlignment="1">
      <alignment vertical="top" wrapText="1"/>
    </xf>
    <xf numFmtId="164" fontId="4" fillId="0" borderId="18" xfId="0" applyNumberFormat="1" applyFont="1" applyBorder="1" applyAlignment="1">
      <alignment vertical="top" wrapText="1"/>
    </xf>
    <xf numFmtId="164" fontId="4" fillId="0" borderId="28" xfId="0" applyNumberFormat="1" applyFont="1" applyBorder="1" applyAlignment="1">
      <alignment vertical="top" wrapText="1"/>
    </xf>
    <xf numFmtId="0" fontId="1" fillId="0" borderId="26" xfId="0" applyFont="1" applyFill="1" applyBorder="1" applyAlignment="1">
      <alignment vertical="top" wrapText="1"/>
    </xf>
    <xf numFmtId="164" fontId="1" fillId="0" borderId="17" xfId="0" applyNumberFormat="1" applyFont="1" applyBorder="1"/>
    <xf numFmtId="164" fontId="1" fillId="0" borderId="18" xfId="0" applyNumberFormat="1" applyFont="1" applyBorder="1"/>
    <xf numFmtId="164" fontId="1" fillId="0" borderId="19" xfId="0" applyNumberFormat="1" applyFont="1" applyBorder="1"/>
    <xf numFmtId="164" fontId="1" fillId="2" borderId="17" xfId="0" applyNumberFormat="1" applyFont="1" applyFill="1" applyBorder="1"/>
    <xf numFmtId="164" fontId="1" fillId="2" borderId="18" xfId="0" applyNumberFormat="1" applyFont="1" applyFill="1" applyBorder="1"/>
    <xf numFmtId="164" fontId="1" fillId="2" borderId="19" xfId="0" applyNumberFormat="1" applyFont="1" applyFill="1" applyBorder="1"/>
    <xf numFmtId="0" fontId="1" fillId="0" borderId="8" xfId="0" applyFont="1" applyFill="1" applyBorder="1" applyAlignment="1">
      <alignment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22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164" fontId="1" fillId="0" borderId="17" xfId="0" applyNumberFormat="1" applyFont="1" applyBorder="1" applyAlignment="1">
      <alignment vertical="top" wrapText="1"/>
    </xf>
    <xf numFmtId="164" fontId="1" fillId="0" borderId="18" xfId="0" applyNumberFormat="1" applyFont="1" applyBorder="1" applyAlignment="1">
      <alignment vertical="top" wrapText="1"/>
    </xf>
    <xf numFmtId="164" fontId="1" fillId="0" borderId="19" xfId="0" applyNumberFormat="1" applyFont="1" applyBorder="1" applyAlignment="1">
      <alignment vertical="top" wrapText="1"/>
    </xf>
    <xf numFmtId="164" fontId="1" fillId="2" borderId="18" xfId="0" applyNumberFormat="1" applyFont="1" applyFill="1" applyBorder="1" applyAlignment="1">
      <alignment vertical="top" wrapText="1"/>
    </xf>
    <xf numFmtId="164" fontId="1" fillId="2" borderId="43" xfId="0" applyNumberFormat="1" applyFont="1" applyFill="1" applyBorder="1" applyAlignment="1">
      <alignment vertical="top" wrapText="1"/>
    </xf>
    <xf numFmtId="164" fontId="4" fillId="0" borderId="43" xfId="0" applyNumberFormat="1" applyFont="1" applyBorder="1" applyAlignment="1">
      <alignment vertical="top" wrapText="1"/>
    </xf>
    <xf numFmtId="164" fontId="4" fillId="0" borderId="17" xfId="0" applyNumberFormat="1" applyFont="1" applyBorder="1" applyAlignment="1">
      <alignment vertical="top" wrapText="1"/>
    </xf>
    <xf numFmtId="164" fontId="4" fillId="0" borderId="19" xfId="0" applyNumberFormat="1" applyFont="1" applyBorder="1" applyAlignment="1">
      <alignment vertical="top" wrapText="1"/>
    </xf>
    <xf numFmtId="0" fontId="1" fillId="0" borderId="44" xfId="0" applyFont="1" applyBorder="1" applyAlignment="1">
      <alignment vertical="top" wrapText="1"/>
    </xf>
    <xf numFmtId="164" fontId="1" fillId="2" borderId="46" xfId="0" applyNumberFormat="1" applyFont="1" applyFill="1" applyBorder="1" applyAlignment="1">
      <alignment vertical="top" wrapText="1"/>
    </xf>
    <xf numFmtId="164" fontId="1" fillId="2" borderId="31" xfId="0" applyNumberFormat="1" applyFont="1" applyFill="1" applyBorder="1" applyAlignment="1">
      <alignment vertical="top" wrapText="1"/>
    </xf>
    <xf numFmtId="164" fontId="1" fillId="2" borderId="47" xfId="0" applyNumberFormat="1" applyFont="1" applyFill="1" applyBorder="1" applyAlignment="1">
      <alignment vertical="top" wrapText="1"/>
    </xf>
    <xf numFmtId="164" fontId="1" fillId="2" borderId="44" xfId="0" applyNumberFormat="1" applyFont="1" applyFill="1" applyBorder="1" applyAlignment="1">
      <alignment vertical="top" wrapText="1"/>
    </xf>
    <xf numFmtId="164" fontId="1" fillId="2" borderId="32" xfId="0" applyNumberFormat="1" applyFont="1" applyFill="1" applyBorder="1" applyAlignment="1">
      <alignment vertical="top" wrapText="1"/>
    </xf>
    <xf numFmtId="164" fontId="1" fillId="2" borderId="45" xfId="0" applyNumberFormat="1" applyFont="1" applyFill="1" applyBorder="1" applyAlignment="1">
      <alignment vertical="top" wrapText="1"/>
    </xf>
    <xf numFmtId="164" fontId="4" fillId="0" borderId="42" xfId="0" applyNumberFormat="1" applyFont="1" applyBorder="1" applyAlignment="1">
      <alignment vertical="top" wrapText="1"/>
    </xf>
    <xf numFmtId="164" fontId="1" fillId="2" borderId="42" xfId="0" applyNumberFormat="1" applyFont="1" applyFill="1" applyBorder="1" applyAlignment="1">
      <alignment vertical="top" wrapText="1"/>
    </xf>
    <xf numFmtId="164" fontId="4" fillId="0" borderId="7" xfId="0" applyNumberFormat="1" applyFont="1" applyBorder="1" applyAlignment="1">
      <alignment vertical="top" wrapText="1"/>
    </xf>
    <xf numFmtId="164" fontId="4" fillId="0" borderId="8" xfId="0" applyNumberFormat="1" applyFont="1" applyBorder="1" applyAlignment="1">
      <alignment vertical="top" wrapText="1"/>
    </xf>
    <xf numFmtId="164" fontId="4" fillId="0" borderId="9" xfId="0" applyNumberFormat="1" applyFont="1" applyBorder="1" applyAlignment="1">
      <alignment vertical="top" wrapText="1"/>
    </xf>
    <xf numFmtId="164" fontId="4" fillId="0" borderId="48" xfId="0" applyNumberFormat="1" applyFont="1" applyBorder="1" applyAlignment="1">
      <alignment vertical="top" wrapText="1"/>
    </xf>
    <xf numFmtId="164" fontId="1" fillId="2" borderId="43" xfId="0" applyNumberFormat="1" applyFont="1" applyFill="1" applyBorder="1"/>
    <xf numFmtId="164" fontId="1" fillId="2" borderId="16" xfId="0" applyNumberFormat="1" applyFont="1" applyFill="1" applyBorder="1"/>
    <xf numFmtId="164" fontId="1" fillId="0" borderId="37" xfId="0" applyNumberFormat="1" applyFont="1" applyBorder="1"/>
    <xf numFmtId="164" fontId="1" fillId="0" borderId="39" xfId="0" applyNumberFormat="1" applyFont="1" applyBorder="1"/>
    <xf numFmtId="164" fontId="1" fillId="2" borderId="42" xfId="0" applyNumberFormat="1" applyFont="1" applyFill="1" applyBorder="1"/>
    <xf numFmtId="164" fontId="1" fillId="2" borderId="15" xfId="0" applyNumberFormat="1" applyFont="1" applyFill="1" applyBorder="1"/>
    <xf numFmtId="164" fontId="5" fillId="0" borderId="17" xfId="0" applyNumberFormat="1" applyFont="1" applyBorder="1"/>
    <xf numFmtId="164" fontId="5" fillId="0" borderId="43" xfId="0" applyNumberFormat="1" applyFont="1" applyBorder="1"/>
    <xf numFmtId="164" fontId="5" fillId="0" borderId="28" xfId="0" applyNumberFormat="1" applyFont="1" applyBorder="1"/>
    <xf numFmtId="164" fontId="1" fillId="0" borderId="48" xfId="0" applyNumberFormat="1" applyFont="1" applyBorder="1"/>
    <xf numFmtId="0" fontId="1" fillId="0" borderId="40" xfId="0" applyFont="1" applyFill="1" applyBorder="1" applyAlignment="1">
      <alignment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8" xfId="0" applyNumberFormat="1" applyFont="1" applyBorder="1" applyAlignment="1">
      <alignment horizontal="center" vertical="top" wrapText="1"/>
    </xf>
    <xf numFmtId="0" fontId="1" fillId="0" borderId="45" xfId="0" applyFont="1" applyBorder="1" applyAlignment="1">
      <alignment horizontal="center" wrapText="1"/>
    </xf>
    <xf numFmtId="0" fontId="2" fillId="0" borderId="42" xfId="0" applyFont="1" applyBorder="1" applyAlignment="1">
      <alignment horizontal="center" vertical="top" wrapText="1"/>
    </xf>
    <xf numFmtId="0" fontId="2" fillId="0" borderId="43" xfId="0" applyFont="1" applyBorder="1" applyAlignment="1">
      <alignment horizontal="center" vertical="top" wrapText="1"/>
    </xf>
    <xf numFmtId="164" fontId="1" fillId="0" borderId="44" xfId="0" applyNumberFormat="1" applyFont="1" applyBorder="1" applyAlignment="1">
      <alignment vertical="top" wrapText="1"/>
    </xf>
    <xf numFmtId="164" fontId="1" fillId="0" borderId="32" xfId="0" applyNumberFormat="1" applyFont="1" applyBorder="1" applyAlignment="1">
      <alignment vertical="top" wrapText="1"/>
    </xf>
    <xf numFmtId="164" fontId="0" fillId="0" borderId="0" xfId="0" applyNumberFormat="1"/>
    <xf numFmtId="0" fontId="4" fillId="0" borderId="22" xfId="0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7" fillId="0" borderId="22" xfId="0" applyFont="1" applyBorder="1" applyAlignment="1">
      <alignment horizontal="left" vertical="top" wrapText="1"/>
    </xf>
    <xf numFmtId="0" fontId="7" fillId="0" borderId="27" xfId="0" applyFont="1" applyBorder="1" applyAlignment="1">
      <alignment horizontal="left" vertical="top" wrapText="1"/>
    </xf>
    <xf numFmtId="0" fontId="6" fillId="0" borderId="38" xfId="0" applyFont="1" applyFill="1" applyBorder="1" applyAlignment="1">
      <alignment vertical="top" wrapText="1"/>
    </xf>
    <xf numFmtId="0" fontId="6" fillId="0" borderId="36" xfId="0" applyFont="1" applyFill="1" applyBorder="1" applyAlignment="1">
      <alignment vertical="top" wrapText="1"/>
    </xf>
    <xf numFmtId="0" fontId="6" fillId="0" borderId="39" xfId="0" applyFont="1" applyFill="1" applyBorder="1" applyAlignment="1">
      <alignment vertical="top" wrapText="1"/>
    </xf>
    <xf numFmtId="0" fontId="5" fillId="0" borderId="22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top" wrapText="1"/>
    </xf>
    <xf numFmtId="0" fontId="4" fillId="0" borderId="30" xfId="0" applyFont="1" applyBorder="1" applyAlignment="1">
      <alignment horizontal="left" vertical="top" wrapText="1"/>
    </xf>
    <xf numFmtId="0" fontId="4" fillId="0" borderId="33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2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56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59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7"/>
  <sheetViews>
    <sheetView tabSelected="1" topLeftCell="D14" workbookViewId="0">
      <selection activeCell="O46" sqref="O46"/>
    </sheetView>
  </sheetViews>
  <sheetFormatPr defaultRowHeight="14.4"/>
  <cols>
    <col min="1" max="1" width="3.88671875" customWidth="1"/>
    <col min="2" max="2" width="20.6640625" customWidth="1"/>
    <col min="3" max="3" width="14.6640625" customWidth="1"/>
    <col min="6" max="6" width="11.6640625" customWidth="1"/>
    <col min="7" max="7" width="10.44140625" customWidth="1"/>
    <col min="8" max="8" width="12.109375" customWidth="1"/>
    <col min="9" max="9" width="10" customWidth="1"/>
    <col min="10" max="10" width="11.6640625" customWidth="1"/>
    <col min="11" max="11" width="10.5546875" customWidth="1"/>
    <col min="12" max="12" width="11.88671875" customWidth="1"/>
    <col min="13" max="13" width="9.33203125" customWidth="1"/>
    <col min="14" max="14" width="11.6640625" customWidth="1"/>
    <col min="15" max="15" width="10.109375" customWidth="1"/>
    <col min="16" max="16" width="11.88671875" customWidth="1"/>
    <col min="17" max="17" width="9.6640625" customWidth="1"/>
    <col min="18" max="18" width="11.6640625" customWidth="1"/>
    <col min="19" max="19" width="10.21875" customWidth="1"/>
    <col min="20" max="20" width="12.88671875" customWidth="1"/>
    <col min="21" max="21" width="11.6640625" customWidth="1"/>
  </cols>
  <sheetData>
    <row r="1" spans="1:21" ht="45.75" customHeight="1">
      <c r="Q1" s="117" t="s">
        <v>14</v>
      </c>
      <c r="R1" s="117"/>
      <c r="S1" s="117"/>
      <c r="T1" s="117"/>
      <c r="U1" s="117"/>
    </row>
    <row r="2" spans="1:21" ht="30" customHeight="1">
      <c r="A2" s="118" t="s">
        <v>13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</row>
    <row r="4" spans="1:21">
      <c r="A4" s="1" t="s">
        <v>52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21">
      <c r="A5" s="1" t="s">
        <v>51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21">
      <c r="A6" s="1" t="s">
        <v>15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21" ht="15" thickBo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21" ht="22.8" customHeight="1">
      <c r="A8" s="119" t="s">
        <v>0</v>
      </c>
      <c r="B8" s="122" t="s">
        <v>1</v>
      </c>
      <c r="C8" s="125" t="s">
        <v>2</v>
      </c>
      <c r="D8" s="128" t="s">
        <v>8</v>
      </c>
      <c r="E8" s="131" t="s">
        <v>9</v>
      </c>
      <c r="F8" s="119" t="s">
        <v>10</v>
      </c>
      <c r="G8" s="134"/>
      <c r="H8" s="134"/>
      <c r="I8" s="134"/>
      <c r="J8" s="134"/>
      <c r="K8" s="134"/>
      <c r="L8" s="134"/>
      <c r="M8" s="134"/>
      <c r="N8" s="138" t="s">
        <v>11</v>
      </c>
      <c r="O8" s="139"/>
      <c r="P8" s="139"/>
      <c r="Q8" s="140"/>
      <c r="R8" s="138" t="s">
        <v>3</v>
      </c>
      <c r="S8" s="139"/>
      <c r="T8" s="139"/>
      <c r="U8" s="140"/>
    </row>
    <row r="9" spans="1:21" ht="87.75" customHeight="1">
      <c r="A9" s="120"/>
      <c r="B9" s="123"/>
      <c r="C9" s="126"/>
      <c r="D9" s="129"/>
      <c r="E9" s="132"/>
      <c r="F9" s="135" t="s">
        <v>49</v>
      </c>
      <c r="G9" s="136"/>
      <c r="H9" s="136"/>
      <c r="I9" s="137"/>
      <c r="J9" s="135" t="s">
        <v>50</v>
      </c>
      <c r="K9" s="136"/>
      <c r="L9" s="136"/>
      <c r="M9" s="136"/>
      <c r="N9" s="141"/>
      <c r="O9" s="142"/>
      <c r="P9" s="142"/>
      <c r="Q9" s="143"/>
      <c r="R9" s="141"/>
      <c r="S9" s="142"/>
      <c r="T9" s="142"/>
      <c r="U9" s="143"/>
    </row>
    <row r="10" spans="1:21" ht="27.6" thickBot="1">
      <c r="A10" s="121"/>
      <c r="B10" s="124"/>
      <c r="C10" s="127"/>
      <c r="D10" s="130"/>
      <c r="E10" s="133"/>
      <c r="F10" s="15" t="s">
        <v>5</v>
      </c>
      <c r="G10" s="16" t="s">
        <v>6</v>
      </c>
      <c r="H10" s="16" t="s">
        <v>4</v>
      </c>
      <c r="I10" s="92" t="s">
        <v>7</v>
      </c>
      <c r="J10" s="15" t="s">
        <v>5</v>
      </c>
      <c r="K10" s="16" t="s">
        <v>6</v>
      </c>
      <c r="L10" s="16" t="s">
        <v>4</v>
      </c>
      <c r="M10" s="92" t="s">
        <v>7</v>
      </c>
      <c r="N10" s="15" t="s">
        <v>5</v>
      </c>
      <c r="O10" s="16" t="s">
        <v>6</v>
      </c>
      <c r="P10" s="16" t="s">
        <v>4</v>
      </c>
      <c r="Q10" s="17" t="s">
        <v>7</v>
      </c>
      <c r="R10" s="15" t="s">
        <v>5</v>
      </c>
      <c r="S10" s="16" t="s">
        <v>6</v>
      </c>
      <c r="T10" s="16" t="s">
        <v>4</v>
      </c>
      <c r="U10" s="17" t="s">
        <v>7</v>
      </c>
    </row>
    <row r="11" spans="1:21" ht="15" thickBot="1">
      <c r="A11" s="19">
        <v>1</v>
      </c>
      <c r="B11" s="19">
        <v>2</v>
      </c>
      <c r="C11" s="20">
        <v>3</v>
      </c>
      <c r="D11" s="21">
        <v>4</v>
      </c>
      <c r="E11" s="22">
        <v>5</v>
      </c>
      <c r="F11" s="20">
        <v>6</v>
      </c>
      <c r="G11" s="21">
        <v>7</v>
      </c>
      <c r="H11" s="21">
        <v>8</v>
      </c>
      <c r="I11" s="93">
        <v>9</v>
      </c>
      <c r="J11" s="20">
        <v>10</v>
      </c>
      <c r="K11" s="21">
        <v>11</v>
      </c>
      <c r="L11" s="21">
        <v>12</v>
      </c>
      <c r="M11" s="22">
        <v>13</v>
      </c>
      <c r="N11" s="94">
        <v>14</v>
      </c>
      <c r="O11" s="21">
        <v>15</v>
      </c>
      <c r="P11" s="21">
        <v>16</v>
      </c>
      <c r="Q11" s="22">
        <v>17</v>
      </c>
      <c r="R11" s="20">
        <v>18</v>
      </c>
      <c r="S11" s="21">
        <v>19</v>
      </c>
      <c r="T11" s="21">
        <v>20</v>
      </c>
      <c r="U11" s="22">
        <v>21</v>
      </c>
    </row>
    <row r="12" spans="1:21">
      <c r="A12" s="145" t="s">
        <v>23</v>
      </c>
      <c r="B12" s="146"/>
      <c r="C12" s="146"/>
      <c r="D12" s="146"/>
      <c r="E12" s="146"/>
      <c r="F12" s="146"/>
      <c r="G12" s="146"/>
      <c r="H12" s="146"/>
      <c r="I12" s="146"/>
      <c r="J12" s="112"/>
      <c r="K12" s="112"/>
      <c r="L12" s="112"/>
      <c r="M12" s="112"/>
      <c r="N12" s="146"/>
      <c r="O12" s="146"/>
      <c r="P12" s="146"/>
      <c r="Q12" s="146"/>
      <c r="R12" s="146"/>
      <c r="S12" s="146"/>
      <c r="T12" s="146"/>
      <c r="U12" s="147"/>
    </row>
    <row r="13" spans="1:21" ht="15" thickBot="1">
      <c r="A13" s="115" t="s">
        <v>24</v>
      </c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  <c r="P13" s="116"/>
      <c r="Q13" s="116"/>
      <c r="R13" s="116"/>
      <c r="S13" s="116"/>
      <c r="T13" s="116"/>
      <c r="U13" s="144"/>
    </row>
    <row r="14" spans="1:21" ht="75" customHeight="1" thickBot="1">
      <c r="A14" s="27" t="s">
        <v>25</v>
      </c>
      <c r="B14" s="28" t="s">
        <v>17</v>
      </c>
      <c r="C14" s="29" t="s">
        <v>28</v>
      </c>
      <c r="D14" s="30" t="s">
        <v>53</v>
      </c>
      <c r="E14" s="65" t="s">
        <v>54</v>
      </c>
      <c r="F14" s="31">
        <v>0</v>
      </c>
      <c r="G14" s="32">
        <v>0</v>
      </c>
      <c r="H14" s="89">
        <v>37373.599999999999</v>
      </c>
      <c r="I14" s="95">
        <v>0</v>
      </c>
      <c r="J14" s="31">
        <f>F14</f>
        <v>0</v>
      </c>
      <c r="K14" s="32">
        <f>G14</f>
        <v>0</v>
      </c>
      <c r="L14" s="32">
        <f>H14</f>
        <v>37373.599999999999</v>
      </c>
      <c r="M14" s="33">
        <f>I14</f>
        <v>0</v>
      </c>
      <c r="N14" s="66">
        <v>0</v>
      </c>
      <c r="O14" s="35">
        <v>0</v>
      </c>
      <c r="P14" s="35">
        <v>37368.987209999999</v>
      </c>
      <c r="Q14" s="69">
        <v>0</v>
      </c>
      <c r="R14" s="31">
        <v>0</v>
      </c>
      <c r="S14" s="32">
        <v>0</v>
      </c>
      <c r="T14" s="32">
        <v>37337.366959999999</v>
      </c>
      <c r="U14" s="33">
        <v>0</v>
      </c>
    </row>
    <row r="15" spans="1:21" ht="119.4" thickBot="1">
      <c r="A15" s="12" t="s">
        <v>26</v>
      </c>
      <c r="B15" s="13" t="s">
        <v>16</v>
      </c>
      <c r="C15" s="18" t="s">
        <v>28</v>
      </c>
      <c r="D15" s="30" t="s">
        <v>53</v>
      </c>
      <c r="E15" s="65" t="s">
        <v>54</v>
      </c>
      <c r="F15" s="6">
        <v>0</v>
      </c>
      <c r="G15" s="2">
        <v>100.58553000000001</v>
      </c>
      <c r="H15" s="90">
        <v>0</v>
      </c>
      <c r="I15" s="96">
        <v>0</v>
      </c>
      <c r="J15" s="6">
        <v>0</v>
      </c>
      <c r="K15" s="2">
        <v>100.58553000000001</v>
      </c>
      <c r="L15" s="90">
        <f>H15</f>
        <v>0</v>
      </c>
      <c r="M15" s="7">
        <v>0</v>
      </c>
      <c r="N15" s="67">
        <v>0</v>
      </c>
      <c r="O15" s="4">
        <v>66.933499999999995</v>
      </c>
      <c r="P15" s="4"/>
      <c r="Q15" s="70">
        <v>0</v>
      </c>
      <c r="R15" s="6">
        <v>0</v>
      </c>
      <c r="S15" s="2">
        <v>66.933499999999995</v>
      </c>
      <c r="T15" s="2">
        <f>P15</f>
        <v>0</v>
      </c>
      <c r="U15" s="7">
        <v>0</v>
      </c>
    </row>
    <row r="16" spans="1:21" ht="66.599999999999994" thickBot="1">
      <c r="A16" s="12" t="s">
        <v>27</v>
      </c>
      <c r="B16" s="13" t="s">
        <v>18</v>
      </c>
      <c r="C16" s="18" t="s">
        <v>28</v>
      </c>
      <c r="D16" s="30" t="s">
        <v>53</v>
      </c>
      <c r="E16" s="65" t="s">
        <v>54</v>
      </c>
      <c r="F16" s="6">
        <v>0</v>
      </c>
      <c r="G16" s="2">
        <v>0</v>
      </c>
      <c r="H16" s="90">
        <v>72</v>
      </c>
      <c r="I16" s="96">
        <v>0</v>
      </c>
      <c r="J16" s="6">
        <v>0</v>
      </c>
      <c r="K16" s="2">
        <v>0</v>
      </c>
      <c r="L16" s="90">
        <f>H16</f>
        <v>72</v>
      </c>
      <c r="M16" s="7">
        <v>0</v>
      </c>
      <c r="N16" s="67">
        <v>0</v>
      </c>
      <c r="O16" s="4">
        <v>0</v>
      </c>
      <c r="P16" s="4">
        <v>72</v>
      </c>
      <c r="Q16" s="70">
        <v>0</v>
      </c>
      <c r="R16" s="6">
        <v>0</v>
      </c>
      <c r="S16" s="2">
        <v>0</v>
      </c>
      <c r="T16" s="2">
        <f>P16</f>
        <v>72</v>
      </c>
      <c r="U16" s="7">
        <v>0</v>
      </c>
    </row>
    <row r="17" spans="1:21" ht="106.2" thickBot="1">
      <c r="A17" s="37" t="s">
        <v>55</v>
      </c>
      <c r="B17" s="38" t="s">
        <v>48</v>
      </c>
      <c r="C17" s="39" t="s">
        <v>28</v>
      </c>
      <c r="D17" s="30" t="s">
        <v>53</v>
      </c>
      <c r="E17" s="65" t="s">
        <v>54</v>
      </c>
      <c r="F17" s="40">
        <v>0</v>
      </c>
      <c r="G17" s="41">
        <v>0</v>
      </c>
      <c r="H17" s="91">
        <v>0</v>
      </c>
      <c r="I17" s="71">
        <v>177.4</v>
      </c>
      <c r="J17" s="40">
        <v>0</v>
      </c>
      <c r="K17" s="41">
        <v>0</v>
      </c>
      <c r="L17" s="91">
        <v>0</v>
      </c>
      <c r="M17" s="42">
        <f>I17</f>
        <v>177.4</v>
      </c>
      <c r="N17" s="68">
        <v>0</v>
      </c>
      <c r="O17" s="43">
        <v>0</v>
      </c>
      <c r="P17" s="43">
        <v>0</v>
      </c>
      <c r="Q17" s="71">
        <v>177.4</v>
      </c>
      <c r="R17" s="40">
        <v>0</v>
      </c>
      <c r="S17" s="41">
        <v>0</v>
      </c>
      <c r="T17" s="41">
        <v>0</v>
      </c>
      <c r="U17" s="42">
        <f>Q17</f>
        <v>177.4</v>
      </c>
    </row>
    <row r="18" spans="1:21" ht="31.8" customHeight="1" thickBot="1">
      <c r="A18" s="98" t="s">
        <v>29</v>
      </c>
      <c r="B18" s="99"/>
      <c r="C18" s="99"/>
      <c r="D18" s="99"/>
      <c r="E18" s="99"/>
      <c r="F18" s="63">
        <v>0</v>
      </c>
      <c r="G18" s="44">
        <f>SUM(G14:G17)</f>
        <v>100.58553000000001</v>
      </c>
      <c r="H18" s="44">
        <f>SUM(H14:H17)</f>
        <v>37445.599999999999</v>
      </c>
      <c r="I18" s="72">
        <f>SUM(I14:I17)</f>
        <v>177.4</v>
      </c>
      <c r="J18" s="63">
        <v>0</v>
      </c>
      <c r="K18" s="44">
        <f>SUM(K14:K17)</f>
        <v>100.58553000000001</v>
      </c>
      <c r="L18" s="44">
        <f>SUM(L14:L17)</f>
        <v>37445.599999999999</v>
      </c>
      <c r="M18" s="64">
        <f>SUM(M14:M17)</f>
        <v>177.4</v>
      </c>
      <c r="N18" s="62">
        <f>SUM(N14:N16)</f>
        <v>0</v>
      </c>
      <c r="O18" s="44">
        <f>SUM(O14:O17)</f>
        <v>66.933499999999995</v>
      </c>
      <c r="P18" s="44">
        <f>SUM(P14:P17)</f>
        <v>37440.987209999999</v>
      </c>
      <c r="Q18" s="72">
        <f>Q17</f>
        <v>177.4</v>
      </c>
      <c r="R18" s="63">
        <f>SUM(R14:R16)</f>
        <v>0</v>
      </c>
      <c r="S18" s="44">
        <f>SUM(S14:S17)</f>
        <v>66.933499999999995</v>
      </c>
      <c r="T18" s="44">
        <f>SUM(T14:T17)</f>
        <v>37409.366959999999</v>
      </c>
      <c r="U18" s="45">
        <f>SUM(U14:U17)</f>
        <v>177.4</v>
      </c>
    </row>
    <row r="19" spans="1:21" ht="31.8" customHeight="1" thickBot="1">
      <c r="A19" s="108" t="s">
        <v>30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10"/>
    </row>
    <row r="20" spans="1:21" ht="53.4" thickBot="1">
      <c r="A20" s="54" t="s">
        <v>31</v>
      </c>
      <c r="B20" s="55" t="s">
        <v>22</v>
      </c>
      <c r="C20" s="56" t="s">
        <v>28</v>
      </c>
      <c r="D20" s="30" t="s">
        <v>53</v>
      </c>
      <c r="E20" s="65" t="s">
        <v>54</v>
      </c>
      <c r="F20" s="57">
        <v>0</v>
      </c>
      <c r="G20" s="58">
        <v>0</v>
      </c>
      <c r="H20" s="58">
        <v>525.6</v>
      </c>
      <c r="I20" s="59">
        <v>0</v>
      </c>
      <c r="J20" s="57">
        <v>0</v>
      </c>
      <c r="K20" s="58">
        <v>0</v>
      </c>
      <c r="L20" s="58">
        <f>H20</f>
        <v>525.6</v>
      </c>
      <c r="M20" s="59">
        <v>0</v>
      </c>
      <c r="N20" s="61">
        <v>0</v>
      </c>
      <c r="O20" s="58">
        <v>0</v>
      </c>
      <c r="P20" s="60">
        <v>525.6</v>
      </c>
      <c r="Q20" s="73">
        <v>0</v>
      </c>
      <c r="R20" s="57">
        <v>0</v>
      </c>
      <c r="S20" s="58">
        <v>0</v>
      </c>
      <c r="T20" s="58">
        <v>525.6</v>
      </c>
      <c r="U20" s="59">
        <v>0</v>
      </c>
    </row>
    <row r="21" spans="1:21" ht="31.8" customHeight="1" thickBot="1">
      <c r="A21" s="98" t="s">
        <v>32</v>
      </c>
      <c r="B21" s="99"/>
      <c r="C21" s="99"/>
      <c r="D21" s="99"/>
      <c r="E21" s="99"/>
      <c r="F21" s="63">
        <v>0</v>
      </c>
      <c r="G21" s="44">
        <f t="shared" ref="G21:U21" si="0">SUM(G20)</f>
        <v>0</v>
      </c>
      <c r="H21" s="44">
        <f t="shared" si="0"/>
        <v>525.6</v>
      </c>
      <c r="I21" s="64">
        <f t="shared" si="0"/>
        <v>0</v>
      </c>
      <c r="J21" s="63">
        <v>0</v>
      </c>
      <c r="K21" s="44">
        <f t="shared" ref="K21:M21" si="1">SUM(K20)</f>
        <v>0</v>
      </c>
      <c r="L21" s="44">
        <f t="shared" si="1"/>
        <v>525.6</v>
      </c>
      <c r="M21" s="64">
        <f t="shared" si="1"/>
        <v>0</v>
      </c>
      <c r="N21" s="62">
        <f t="shared" si="0"/>
        <v>0</v>
      </c>
      <c r="O21" s="44">
        <f t="shared" si="0"/>
        <v>0</v>
      </c>
      <c r="P21" s="44">
        <f t="shared" si="0"/>
        <v>525.6</v>
      </c>
      <c r="Q21" s="72">
        <f t="shared" si="0"/>
        <v>0</v>
      </c>
      <c r="R21" s="63">
        <f t="shared" si="0"/>
        <v>0</v>
      </c>
      <c r="S21" s="44">
        <f t="shared" si="0"/>
        <v>0</v>
      </c>
      <c r="T21" s="44">
        <f t="shared" si="0"/>
        <v>525.6</v>
      </c>
      <c r="U21" s="45">
        <f t="shared" si="0"/>
        <v>0</v>
      </c>
    </row>
    <row r="22" spans="1:21" ht="31.8" customHeight="1" thickBot="1">
      <c r="A22" s="111" t="s">
        <v>33</v>
      </c>
      <c r="B22" s="112"/>
      <c r="C22" s="112"/>
      <c r="D22" s="112"/>
      <c r="E22" s="112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10"/>
    </row>
    <row r="23" spans="1:21" ht="40.200000000000003" thickBot="1">
      <c r="A23" s="12" t="s">
        <v>34</v>
      </c>
      <c r="B23" s="13" t="s">
        <v>20</v>
      </c>
      <c r="C23" s="18" t="s">
        <v>28</v>
      </c>
      <c r="D23" s="30" t="s">
        <v>53</v>
      </c>
      <c r="E23" s="65" t="s">
        <v>54</v>
      </c>
      <c r="F23" s="31">
        <v>0</v>
      </c>
      <c r="G23" s="32">
        <v>0</v>
      </c>
      <c r="H23" s="32">
        <v>206.7</v>
      </c>
      <c r="I23" s="33">
        <v>0</v>
      </c>
      <c r="J23" s="31">
        <v>0</v>
      </c>
      <c r="K23" s="32">
        <v>0</v>
      </c>
      <c r="L23" s="32">
        <f>H23</f>
        <v>206.7</v>
      </c>
      <c r="M23" s="33">
        <v>0</v>
      </c>
      <c r="N23" s="34">
        <v>0</v>
      </c>
      <c r="O23" s="35">
        <v>0</v>
      </c>
      <c r="P23" s="35">
        <v>177.03299999999999</v>
      </c>
      <c r="Q23" s="36">
        <v>0</v>
      </c>
      <c r="R23" s="31">
        <v>0</v>
      </c>
      <c r="S23" s="32">
        <v>0</v>
      </c>
      <c r="T23" s="32">
        <v>177.03299999999999</v>
      </c>
      <c r="U23" s="33">
        <v>0</v>
      </c>
    </row>
    <row r="24" spans="1:21" ht="52.8">
      <c r="A24" s="12" t="s">
        <v>35</v>
      </c>
      <c r="B24" s="14" t="s">
        <v>19</v>
      </c>
      <c r="C24" s="18" t="s">
        <v>28</v>
      </c>
      <c r="D24" s="30" t="s">
        <v>53</v>
      </c>
      <c r="E24" s="65" t="s">
        <v>54</v>
      </c>
      <c r="F24" s="8">
        <v>0</v>
      </c>
      <c r="G24" s="3">
        <v>0</v>
      </c>
      <c r="H24" s="3">
        <v>221.2</v>
      </c>
      <c r="I24" s="9">
        <v>0</v>
      </c>
      <c r="J24" s="8">
        <v>0</v>
      </c>
      <c r="K24" s="3">
        <v>0</v>
      </c>
      <c r="L24" s="3">
        <f>H24</f>
        <v>221.2</v>
      </c>
      <c r="M24" s="9">
        <v>0</v>
      </c>
      <c r="N24" s="10">
        <v>0</v>
      </c>
      <c r="O24" s="5">
        <v>0</v>
      </c>
      <c r="P24" s="5">
        <v>221.15683000000001</v>
      </c>
      <c r="Q24" s="11">
        <v>0</v>
      </c>
      <c r="R24" s="8">
        <v>0</v>
      </c>
      <c r="S24" s="3">
        <v>0</v>
      </c>
      <c r="T24" s="3">
        <v>164.74804</v>
      </c>
      <c r="U24" s="9">
        <v>0</v>
      </c>
    </row>
    <row r="25" spans="1:21" ht="31.8" customHeight="1" thickBot="1">
      <c r="A25" s="113" t="s">
        <v>36</v>
      </c>
      <c r="B25" s="114"/>
      <c r="C25" s="114"/>
      <c r="D25" s="114"/>
      <c r="E25" s="114"/>
      <c r="F25" s="74">
        <f t="shared" ref="F25:U25" si="2">SUM(F23:F24)</f>
        <v>0</v>
      </c>
      <c r="G25" s="75">
        <f t="shared" si="2"/>
        <v>0</v>
      </c>
      <c r="H25" s="75">
        <f t="shared" si="2"/>
        <v>427.9</v>
      </c>
      <c r="I25" s="76">
        <f t="shared" si="2"/>
        <v>0</v>
      </c>
      <c r="J25" s="74">
        <f t="shared" ref="J25:M25" si="3">SUM(J23:J24)</f>
        <v>0</v>
      </c>
      <c r="K25" s="75">
        <f t="shared" si="3"/>
        <v>0</v>
      </c>
      <c r="L25" s="75">
        <f t="shared" si="3"/>
        <v>427.9</v>
      </c>
      <c r="M25" s="76">
        <f t="shared" si="3"/>
        <v>0</v>
      </c>
      <c r="N25" s="74">
        <f t="shared" si="2"/>
        <v>0</v>
      </c>
      <c r="O25" s="75">
        <f t="shared" si="2"/>
        <v>0</v>
      </c>
      <c r="P25" s="75">
        <f t="shared" si="2"/>
        <v>398.18983000000003</v>
      </c>
      <c r="Q25" s="76">
        <f t="shared" si="2"/>
        <v>0</v>
      </c>
      <c r="R25" s="74">
        <f t="shared" si="2"/>
        <v>0</v>
      </c>
      <c r="S25" s="75">
        <f t="shared" si="2"/>
        <v>0</v>
      </c>
      <c r="T25" s="75">
        <f t="shared" si="2"/>
        <v>341.78103999999996</v>
      </c>
      <c r="U25" s="77">
        <f t="shared" si="2"/>
        <v>0</v>
      </c>
    </row>
    <row r="26" spans="1:21" ht="31.8" customHeight="1" thickBot="1">
      <c r="A26" s="115" t="s">
        <v>37</v>
      </c>
      <c r="B26" s="116"/>
      <c r="C26" s="116"/>
      <c r="D26" s="116"/>
      <c r="E26" s="116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10"/>
    </row>
    <row r="27" spans="1:21" ht="106.2" thickBot="1">
      <c r="A27" s="27" t="s">
        <v>38</v>
      </c>
      <c r="B27" s="46" t="s">
        <v>21</v>
      </c>
      <c r="C27" s="29" t="s">
        <v>28</v>
      </c>
      <c r="D27" s="30" t="s">
        <v>53</v>
      </c>
      <c r="E27" s="65" t="s">
        <v>54</v>
      </c>
      <c r="F27" s="47">
        <v>0</v>
      </c>
      <c r="G27" s="48">
        <v>0</v>
      </c>
      <c r="H27" s="48">
        <v>10.199999999999999</v>
      </c>
      <c r="I27" s="49">
        <v>0</v>
      </c>
      <c r="J27" s="47">
        <v>0</v>
      </c>
      <c r="K27" s="48">
        <v>0</v>
      </c>
      <c r="L27" s="48">
        <v>10.199999999999999</v>
      </c>
      <c r="M27" s="49">
        <v>0</v>
      </c>
      <c r="N27" s="78">
        <v>0</v>
      </c>
      <c r="O27" s="51">
        <v>0</v>
      </c>
      <c r="P27" s="51">
        <v>10.15</v>
      </c>
      <c r="Q27" s="82">
        <v>0</v>
      </c>
      <c r="R27" s="47">
        <v>0</v>
      </c>
      <c r="S27" s="48">
        <v>0</v>
      </c>
      <c r="T27" s="48">
        <v>10.15</v>
      </c>
      <c r="U27" s="49">
        <v>0</v>
      </c>
    </row>
    <row r="28" spans="1:21" ht="119.4" thickBot="1">
      <c r="A28" s="37" t="s">
        <v>39</v>
      </c>
      <c r="B28" s="53" t="s">
        <v>40</v>
      </c>
      <c r="C28" s="39" t="s">
        <v>28</v>
      </c>
      <c r="D28" s="30" t="s">
        <v>53</v>
      </c>
      <c r="E28" s="65" t="s">
        <v>54</v>
      </c>
      <c r="F28" s="80">
        <v>0</v>
      </c>
      <c r="G28" s="23">
        <v>0</v>
      </c>
      <c r="H28" s="23">
        <v>1150.4000000000001</v>
      </c>
      <c r="I28" s="81">
        <v>0</v>
      </c>
      <c r="J28" s="80">
        <v>0</v>
      </c>
      <c r="K28" s="23">
        <v>0</v>
      </c>
      <c r="L28" s="23">
        <v>1150.4000000000001</v>
      </c>
      <c r="M28" s="81">
        <v>0</v>
      </c>
      <c r="N28" s="79">
        <v>0</v>
      </c>
      <c r="O28" s="24">
        <v>0</v>
      </c>
      <c r="P28" s="24">
        <v>1147.472</v>
      </c>
      <c r="Q28" s="83">
        <v>0</v>
      </c>
      <c r="R28" s="80">
        <v>0</v>
      </c>
      <c r="S28" s="25">
        <v>0</v>
      </c>
      <c r="T28" s="25">
        <v>1147.472</v>
      </c>
      <c r="U28" s="26">
        <v>0</v>
      </c>
    </row>
    <row r="29" spans="1:21" ht="31.8" customHeight="1" thickBot="1">
      <c r="A29" s="98" t="s">
        <v>41</v>
      </c>
      <c r="B29" s="99"/>
      <c r="C29" s="99"/>
      <c r="D29" s="99"/>
      <c r="E29" s="99"/>
      <c r="F29" s="63">
        <f t="shared" ref="F29:U29" si="4">SUM(F27:F28)</f>
        <v>0</v>
      </c>
      <c r="G29" s="44">
        <f t="shared" si="4"/>
        <v>0</v>
      </c>
      <c r="H29" s="44">
        <f>SUM(H27:H28)</f>
        <v>1160.6000000000001</v>
      </c>
      <c r="I29" s="64">
        <f t="shared" si="4"/>
        <v>0</v>
      </c>
      <c r="J29" s="63">
        <f t="shared" ref="J29:K29" si="5">SUM(J27:J28)</f>
        <v>0</v>
      </c>
      <c r="K29" s="44">
        <f t="shared" si="5"/>
        <v>0</v>
      </c>
      <c r="L29" s="44">
        <f>SUM(L27:L28)</f>
        <v>1160.6000000000001</v>
      </c>
      <c r="M29" s="64">
        <f t="shared" ref="M29" si="6">SUM(M27:M28)</f>
        <v>0</v>
      </c>
      <c r="N29" s="62">
        <f t="shared" si="4"/>
        <v>0</v>
      </c>
      <c r="O29" s="44">
        <f t="shared" si="4"/>
        <v>0</v>
      </c>
      <c r="P29" s="44">
        <f>SUM(P27:P28)</f>
        <v>1157.6220000000001</v>
      </c>
      <c r="Q29" s="72">
        <f t="shared" si="4"/>
        <v>0</v>
      </c>
      <c r="R29" s="63">
        <f t="shared" si="4"/>
        <v>0</v>
      </c>
      <c r="S29" s="44">
        <f t="shared" si="4"/>
        <v>0</v>
      </c>
      <c r="T29" s="44">
        <f>SUM(T27:T28)</f>
        <v>1157.6220000000001</v>
      </c>
      <c r="U29" s="45">
        <f t="shared" si="4"/>
        <v>0</v>
      </c>
    </row>
    <row r="30" spans="1:21" ht="28.8" customHeight="1" thickBot="1">
      <c r="A30" s="102" t="s">
        <v>42</v>
      </c>
      <c r="B30" s="103"/>
      <c r="C30" s="103"/>
      <c r="D30" s="103"/>
      <c r="E30" s="104"/>
      <c r="F30" s="84">
        <f t="shared" ref="F30:U30" si="7">F18+F21+F25+F29</f>
        <v>0</v>
      </c>
      <c r="G30" s="85">
        <f t="shared" si="7"/>
        <v>100.58553000000001</v>
      </c>
      <c r="H30" s="85">
        <f t="shared" si="7"/>
        <v>39559.699999999997</v>
      </c>
      <c r="I30" s="86">
        <f t="shared" si="7"/>
        <v>177.4</v>
      </c>
      <c r="J30" s="84">
        <f t="shared" si="7"/>
        <v>0</v>
      </c>
      <c r="K30" s="85">
        <f t="shared" si="7"/>
        <v>100.58553000000001</v>
      </c>
      <c r="L30" s="85">
        <f t="shared" si="7"/>
        <v>39559.699999999997</v>
      </c>
      <c r="M30" s="86">
        <f t="shared" si="7"/>
        <v>177.4</v>
      </c>
      <c r="N30" s="84">
        <f t="shared" si="7"/>
        <v>0</v>
      </c>
      <c r="O30" s="85">
        <f t="shared" si="7"/>
        <v>66.933499999999995</v>
      </c>
      <c r="P30" s="85">
        <f t="shared" si="7"/>
        <v>39522.399040000004</v>
      </c>
      <c r="Q30" s="86">
        <f t="shared" si="7"/>
        <v>177.4</v>
      </c>
      <c r="R30" s="84">
        <f t="shared" si="7"/>
        <v>0</v>
      </c>
      <c r="S30" s="85">
        <f t="shared" si="7"/>
        <v>66.933499999999995</v>
      </c>
      <c r="T30" s="85">
        <f t="shared" si="7"/>
        <v>39434.370000000003</v>
      </c>
      <c r="U30" s="86">
        <f t="shared" si="7"/>
        <v>177.4</v>
      </c>
    </row>
    <row r="31" spans="1:21" ht="15" thickBot="1">
      <c r="A31" s="105" t="s">
        <v>45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7"/>
    </row>
    <row r="32" spans="1:21" ht="15" thickBot="1">
      <c r="A32" s="105" t="s">
        <v>46</v>
      </c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7"/>
    </row>
    <row r="33" spans="1:21" ht="40.200000000000003" thickBot="1">
      <c r="A33" s="54">
        <v>1</v>
      </c>
      <c r="B33" s="88" t="s">
        <v>43</v>
      </c>
      <c r="C33" s="56" t="s">
        <v>28</v>
      </c>
      <c r="D33" s="30" t="s">
        <v>53</v>
      </c>
      <c r="E33" s="65" t="s">
        <v>54</v>
      </c>
      <c r="F33" s="47">
        <v>0</v>
      </c>
      <c r="G33" s="48">
        <v>249.99032</v>
      </c>
      <c r="H33" s="48">
        <v>30.897680000000001</v>
      </c>
      <c r="I33" s="49">
        <v>0</v>
      </c>
      <c r="J33" s="47">
        <v>0</v>
      </c>
      <c r="K33" s="48">
        <f>G33</f>
        <v>249.99032</v>
      </c>
      <c r="L33" s="48">
        <f>H33</f>
        <v>30.897680000000001</v>
      </c>
      <c r="M33" s="49">
        <v>0</v>
      </c>
      <c r="N33" s="50">
        <v>0</v>
      </c>
      <c r="O33" s="51">
        <f>K33</f>
        <v>249.99032</v>
      </c>
      <c r="P33" s="51">
        <f>L33</f>
        <v>30.897680000000001</v>
      </c>
      <c r="Q33" s="52">
        <v>0</v>
      </c>
      <c r="R33" s="47">
        <v>0</v>
      </c>
      <c r="S33" s="48">
        <f>O33</f>
        <v>249.99032</v>
      </c>
      <c r="T33" s="49">
        <f>P33</f>
        <v>30.897680000000001</v>
      </c>
      <c r="U33" s="87">
        <v>0</v>
      </c>
    </row>
    <row r="34" spans="1:21" ht="59.4" customHeight="1" thickBot="1">
      <c r="A34" s="98" t="s">
        <v>47</v>
      </c>
      <c r="B34" s="99"/>
      <c r="C34" s="99"/>
      <c r="D34" s="99"/>
      <c r="E34" s="99"/>
      <c r="F34" s="44">
        <f t="shared" ref="F34:U34" si="8">SUM(F32:F33)</f>
        <v>0</v>
      </c>
      <c r="G34" s="44">
        <f t="shared" si="8"/>
        <v>249.99032</v>
      </c>
      <c r="H34" s="44">
        <f t="shared" si="8"/>
        <v>30.897680000000001</v>
      </c>
      <c r="I34" s="44">
        <f t="shared" si="8"/>
        <v>0</v>
      </c>
      <c r="J34" s="44">
        <f t="shared" ref="J34:M34" si="9">SUM(J32:J33)</f>
        <v>0</v>
      </c>
      <c r="K34" s="44">
        <f t="shared" si="9"/>
        <v>249.99032</v>
      </c>
      <c r="L34" s="44">
        <f t="shared" si="9"/>
        <v>30.897680000000001</v>
      </c>
      <c r="M34" s="44">
        <f t="shared" si="9"/>
        <v>0</v>
      </c>
      <c r="N34" s="44">
        <f t="shared" si="8"/>
        <v>0</v>
      </c>
      <c r="O34" s="44">
        <f t="shared" si="8"/>
        <v>249.99032</v>
      </c>
      <c r="P34" s="44">
        <f t="shared" si="8"/>
        <v>30.897680000000001</v>
      </c>
      <c r="Q34" s="44">
        <f t="shared" si="8"/>
        <v>0</v>
      </c>
      <c r="R34" s="44">
        <f t="shared" si="8"/>
        <v>0</v>
      </c>
      <c r="S34" s="44">
        <f t="shared" si="8"/>
        <v>249.99032</v>
      </c>
      <c r="T34" s="44">
        <f t="shared" si="8"/>
        <v>30.897680000000001</v>
      </c>
      <c r="U34" s="45">
        <f t="shared" si="8"/>
        <v>0</v>
      </c>
    </row>
    <row r="35" spans="1:21" ht="31.8" customHeight="1" thickBot="1">
      <c r="A35" s="100" t="s">
        <v>44</v>
      </c>
      <c r="B35" s="101"/>
      <c r="C35" s="101"/>
      <c r="D35" s="101"/>
      <c r="E35" s="101"/>
      <c r="F35" s="44">
        <f>F30+F34</f>
        <v>0</v>
      </c>
      <c r="G35" s="44">
        <f>G30+G34</f>
        <v>350.57585</v>
      </c>
      <c r="H35" s="44">
        <f t="shared" ref="H35:U35" si="10">H30+H34</f>
        <v>39590.597679999999</v>
      </c>
      <c r="I35" s="44">
        <f t="shared" si="10"/>
        <v>177.4</v>
      </c>
      <c r="J35" s="44">
        <f>J30+J34</f>
        <v>0</v>
      </c>
      <c r="K35" s="44">
        <f t="shared" ref="K35:M35" si="11">K30+K34</f>
        <v>350.57585</v>
      </c>
      <c r="L35" s="44">
        <f t="shared" si="11"/>
        <v>39590.597679999999</v>
      </c>
      <c r="M35" s="44">
        <f t="shared" si="11"/>
        <v>177.4</v>
      </c>
      <c r="N35" s="44">
        <f t="shared" si="10"/>
        <v>0</v>
      </c>
      <c r="O35" s="44">
        <f t="shared" si="10"/>
        <v>316.92381999999998</v>
      </c>
      <c r="P35" s="44">
        <f t="shared" si="10"/>
        <v>39553.296720000006</v>
      </c>
      <c r="Q35" s="44">
        <f t="shared" si="10"/>
        <v>177.4</v>
      </c>
      <c r="R35" s="44">
        <f t="shared" si="10"/>
        <v>0</v>
      </c>
      <c r="S35" s="44">
        <f>S30+S34</f>
        <v>316.92381999999998</v>
      </c>
      <c r="T35" s="44">
        <f t="shared" si="10"/>
        <v>39465.267680000004</v>
      </c>
      <c r="U35" s="44">
        <f t="shared" si="10"/>
        <v>177.4</v>
      </c>
    </row>
    <row r="36" spans="1:21">
      <c r="F36" t="s">
        <v>12</v>
      </c>
    </row>
    <row r="37" spans="1:21">
      <c r="B37" s="97"/>
      <c r="T37" s="97"/>
    </row>
  </sheetData>
  <mergeCells count="26">
    <mergeCell ref="A18:E18"/>
    <mergeCell ref="Q1:U1"/>
    <mergeCell ref="A2:U2"/>
    <mergeCell ref="A8:A10"/>
    <mergeCell ref="B8:B10"/>
    <mergeCell ref="C8:C10"/>
    <mergeCell ref="D8:D10"/>
    <mergeCell ref="E8:E10"/>
    <mergeCell ref="F8:M8"/>
    <mergeCell ref="F9:I9"/>
    <mergeCell ref="J9:M9"/>
    <mergeCell ref="N8:Q9"/>
    <mergeCell ref="R8:U9"/>
    <mergeCell ref="A13:U13"/>
    <mergeCell ref="A12:U12"/>
    <mergeCell ref="A19:U19"/>
    <mergeCell ref="A21:E21"/>
    <mergeCell ref="A22:U22"/>
    <mergeCell ref="A25:E25"/>
    <mergeCell ref="A26:U26"/>
    <mergeCell ref="A34:E34"/>
    <mergeCell ref="A35:E35"/>
    <mergeCell ref="A29:E29"/>
    <mergeCell ref="A30:E30"/>
    <mergeCell ref="A32:U32"/>
    <mergeCell ref="A31:U31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kumi23</cp:lastModifiedBy>
  <cp:lastPrinted>2026-03-10T07:35:50Z</cp:lastPrinted>
  <dcterms:created xsi:type="dcterms:W3CDTF">2022-02-09T06:37:04Z</dcterms:created>
  <dcterms:modified xsi:type="dcterms:W3CDTF">2026-03-10T07:36:31Z</dcterms:modified>
</cp:coreProperties>
</file>